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855" windowHeight="13020"/>
  </bookViews>
  <sheets>
    <sheet name="АТЦ" sheetId="1" r:id="rId1"/>
    <sheet name="ОГМ" sheetId="2" r:id="rId2"/>
  </sheets>
  <definedNames>
    <definedName name="_xlnm._FilterDatabase" localSheetId="0" hidden="1">АТЦ!$A$2:$F$42</definedName>
    <definedName name="_xlnm.Print_Area" localSheetId="0">АТЦ!$A$1:$E$45</definedName>
  </definedNames>
  <calcPr calcId="162913"/>
</workbook>
</file>

<file path=xl/calcChain.xml><?xml version="1.0" encoding="utf-8"?>
<calcChain xmlns="http://schemas.openxmlformats.org/spreadsheetml/2006/main">
  <c r="C43" i="1" l="1"/>
  <c r="D36" i="1" l="1"/>
  <c r="D35" i="1"/>
  <c r="D34" i="1"/>
  <c r="D33" i="1"/>
  <c r="D19" i="1"/>
  <c r="D18" i="1"/>
  <c r="D11" i="1"/>
  <c r="D10" i="1"/>
  <c r="D9" i="1"/>
  <c r="D8" i="1"/>
  <c r="D7" i="1"/>
  <c r="D6" i="1"/>
  <c r="D5" i="1"/>
  <c r="D4" i="1"/>
  <c r="D3" i="1"/>
  <c r="D41" i="1"/>
  <c r="D42" i="1"/>
  <c r="D38" i="1"/>
  <c r="D37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7" i="1"/>
  <c r="D43" i="1" l="1"/>
</calcChain>
</file>

<file path=xl/sharedStrings.xml><?xml version="1.0" encoding="utf-8"?>
<sst xmlns="http://schemas.openxmlformats.org/spreadsheetml/2006/main" count="89" uniqueCount="47">
  <si>
    <t>№п\п</t>
  </si>
  <si>
    <t xml:space="preserve">Ед. изм. 
шт </t>
  </si>
  <si>
    <t xml:space="preserve">Ед. изм. 
тн </t>
  </si>
  <si>
    <t>Фактический адрес</t>
  </si>
  <si>
    <t>Наименование образовавшегося отработанного МТР (шины, аккумуляторы)</t>
  </si>
  <si>
    <t>Татышлинский р-он село Курдым</t>
  </si>
  <si>
    <t>Краснокамский район, База Арлан</t>
  </si>
  <si>
    <t>с. Кандры, ул. Нефтяников, 23</t>
  </si>
  <si>
    <t>РБ Белебеевский р-н п. Приютово Участок №5</t>
  </si>
  <si>
    <t>г.Ишимбай ул. Жукова, 7</t>
  </si>
  <si>
    <t>г.Дюртюли с.Иванаева, ул.Промзона</t>
  </si>
  <si>
    <t>Уфимский р-н п.Курасково</t>
  </si>
  <si>
    <t>п.Приютово ул.Комунистическая, 1а</t>
  </si>
  <si>
    <t>г.Октябрьский ул.Кылыл-маяк, 59</t>
  </si>
  <si>
    <t>г.Октябрьский ул.Кызыл Маяк 69</t>
  </si>
  <si>
    <t>г.Ишимбай ул.Жукова 9</t>
  </si>
  <si>
    <t>РБ.р/пПриютово.,кл.Комсомольская 3</t>
  </si>
  <si>
    <t>Покрышки пневматических шин с тканевым кордом, отработанные15,5/65-18КФ-105А</t>
  </si>
  <si>
    <t>Покрышки пневматических шин с тканевым кордом, отработанные ИН-142 БМ 9.00R20</t>
  </si>
  <si>
    <t xml:space="preserve">10 километр автодороги Янаул-Уфа </t>
  </si>
  <si>
    <t>Уфимский район промзона Курасково</t>
  </si>
  <si>
    <t>Дюртюлинский район, с. Иванаево, промзона</t>
  </si>
  <si>
    <t>Покрышки пневматических шин с тканевым кордом, отработанные КФ 105А15,5-65/55-18</t>
  </si>
  <si>
    <t>Покрышки пневматических шин с тканевым кордом, отработанные КФ-97 16.50-18</t>
  </si>
  <si>
    <t>Покрышки пневматических шин с тканевым кордом, отработанные КФ-105 А 15,5</t>
  </si>
  <si>
    <t>Покрышки пневматических шин с тканевым кордом, отработанныеКФ-105 А 15,5</t>
  </si>
  <si>
    <t>Покрышки пневматических шин с тканевым кордом, отработанные 16,5/70-18</t>
  </si>
  <si>
    <t>Покрышки пневматических шин с тканевым кордом, отработанные16,5/70-18</t>
  </si>
  <si>
    <t>Покрышки пневматических шин с тканевым кордом, отработанные 15,5/65-18 КФ-105 А</t>
  </si>
  <si>
    <t>Покрышки пневматических шин с тканевым кордом, отработанные15,5/65-18 КФ-105 А</t>
  </si>
  <si>
    <t>Покрышки пневматических шин с тканевым кордом, отработанные 16,5/70-18 КФ-105 А</t>
  </si>
  <si>
    <t>Камеры пневматических шин автомобильные, отработанные 15.5-18</t>
  </si>
  <si>
    <t>Покрышки пневматических шин с металлическим кордом, отработанные 9.00 R20 136JКама 0-40 БМ</t>
  </si>
  <si>
    <t>Покрышки пневматических шин с металлическим кордом, отработанные10.00 R20 143J И-281</t>
  </si>
  <si>
    <t>Покрышки пневматических шин с металлическим кордом, отработанные 12.00 R 20 ИД -304(320/508)</t>
  </si>
  <si>
    <t>Покрышки пневматических шин с металлическим кордом, отработанные 10.00 R20(280R508)</t>
  </si>
  <si>
    <t>Покрышки пневматических шин с металлическим кордом, отработанные Б/У УРАЛ, КАМАЗ</t>
  </si>
  <si>
    <t>Покрышки пневматических шин с металлическим кордом, отработанные КАМА-1260 425/85R21</t>
  </si>
  <si>
    <t>Покрышки пневматических шин с металлическим кордом, отработанные Forward ИД-П284 120*500-500</t>
  </si>
  <si>
    <t>Покрышки пневматических шин с металлическим кордом, отработанные Алтайшина 12.00R20</t>
  </si>
  <si>
    <t>6,9</t>
  </si>
  <si>
    <t>5,3</t>
  </si>
  <si>
    <t>2,0</t>
  </si>
  <si>
    <t>Покрышки пневматических шин с тканевым кордом, отработанные 15,5/65-18 10 н.с. КФ-105А Алтайшина</t>
  </si>
  <si>
    <t>Покрышки пневматических шин с тканевым кордом, отработанные КФ-97  Шина 16,5/70-18   ОШЗ</t>
  </si>
  <si>
    <t>с. Новый каинлык база Хазино</t>
  </si>
  <si>
    <t>Информация по количеству и местонахождению автомобильных шин для реализации  ООО "РН-Сервис" филиал г.Уфа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</si>
</sst>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view="pageBreakPreview" zoomScale="85" zoomScaleNormal="85" zoomScaleSheetLayoutView="85" workbookViewId="0">
      <selection activeCell="F1" sqref="F1"/>
    </sheetView>
  </sheetViews>
  <sheetFormatPr defaultRowHeight="15.75" x14ac:dyDescent="0.25"/>
  <cols>
    <col min="1" max="1" width="9.140625" style="1"/>
    <col min="2" max="2" width="37.5703125" style="1" customWidth="1"/>
    <col min="3" max="3" width="21.42578125" style="1" customWidth="1"/>
    <col min="4" max="4" width="17.140625" style="8" customWidth="1"/>
    <col min="5" max="5" width="72.5703125" style="9" customWidth="1"/>
    <col min="6" max="7" width="72.5703125" style="1" customWidth="1"/>
    <col min="8" max="16384" width="9.140625" style="1"/>
  </cols>
  <sheetData>
    <row r="1" spans="1:5" ht="51" customHeight="1" x14ac:dyDescent="0.25">
      <c r="A1" s="19" t="s">
        <v>46</v>
      </c>
      <c r="B1" s="19"/>
      <c r="C1" s="19"/>
      <c r="D1" s="19"/>
      <c r="E1" s="19"/>
    </row>
    <row r="2" spans="1:5" s="10" customFormat="1" ht="47.25" x14ac:dyDescent="0.25">
      <c r="A2" s="2" t="s">
        <v>0</v>
      </c>
      <c r="B2" s="2" t="s">
        <v>4</v>
      </c>
      <c r="C2" s="3" t="s">
        <v>1</v>
      </c>
      <c r="D2" s="3" t="s">
        <v>2</v>
      </c>
      <c r="E2" s="4" t="s">
        <v>3</v>
      </c>
    </row>
    <row r="3" spans="1:5" ht="45" x14ac:dyDescent="0.25">
      <c r="A3" s="5">
        <v>1</v>
      </c>
      <c r="B3" s="16" t="s">
        <v>36</v>
      </c>
      <c r="C3" s="5">
        <v>15</v>
      </c>
      <c r="D3" s="6">
        <f t="shared" ref="D3:D11" si="0">C3*0.1</f>
        <v>1.5</v>
      </c>
      <c r="E3" s="11" t="s">
        <v>5</v>
      </c>
    </row>
    <row r="4" spans="1:5" ht="45" x14ac:dyDescent="0.25">
      <c r="A4" s="5">
        <v>2</v>
      </c>
      <c r="B4" s="16" t="s">
        <v>36</v>
      </c>
      <c r="C4" s="5">
        <v>126</v>
      </c>
      <c r="D4" s="6">
        <f t="shared" si="0"/>
        <v>12.600000000000001</v>
      </c>
      <c r="E4" s="11" t="s">
        <v>6</v>
      </c>
    </row>
    <row r="5" spans="1:5" ht="45" x14ac:dyDescent="0.25">
      <c r="A5" s="5">
        <v>3</v>
      </c>
      <c r="B5" s="16" t="s">
        <v>36</v>
      </c>
      <c r="C5" s="5">
        <v>120</v>
      </c>
      <c r="D5" s="6">
        <f t="shared" si="0"/>
        <v>12</v>
      </c>
      <c r="E5" s="11" t="s">
        <v>7</v>
      </c>
    </row>
    <row r="6" spans="1:5" ht="45" x14ac:dyDescent="0.25">
      <c r="A6" s="5">
        <v>4</v>
      </c>
      <c r="B6" s="16" t="s">
        <v>36</v>
      </c>
      <c r="C6" s="5">
        <v>27</v>
      </c>
      <c r="D6" s="6">
        <f t="shared" si="0"/>
        <v>2.7</v>
      </c>
      <c r="E6" s="11" t="s">
        <v>8</v>
      </c>
    </row>
    <row r="7" spans="1:5" ht="45" x14ac:dyDescent="0.25">
      <c r="A7" s="5">
        <v>5</v>
      </c>
      <c r="B7" s="16" t="s">
        <v>36</v>
      </c>
      <c r="C7" s="5">
        <v>48</v>
      </c>
      <c r="D7" s="6">
        <f t="shared" si="0"/>
        <v>4.8000000000000007</v>
      </c>
      <c r="E7" s="11" t="s">
        <v>9</v>
      </c>
    </row>
    <row r="8" spans="1:5" ht="45" x14ac:dyDescent="0.25">
      <c r="A8" s="5">
        <v>6</v>
      </c>
      <c r="B8" s="16" t="s">
        <v>36</v>
      </c>
      <c r="C8" s="5">
        <v>25</v>
      </c>
      <c r="D8" s="6">
        <f t="shared" si="0"/>
        <v>2.5</v>
      </c>
      <c r="E8" s="11" t="s">
        <v>10</v>
      </c>
    </row>
    <row r="9" spans="1:5" ht="45" x14ac:dyDescent="0.25">
      <c r="A9" s="5">
        <v>7</v>
      </c>
      <c r="B9" s="16" t="s">
        <v>36</v>
      </c>
      <c r="C9" s="5">
        <v>35</v>
      </c>
      <c r="D9" s="6">
        <f t="shared" si="0"/>
        <v>3.5</v>
      </c>
      <c r="E9" s="11" t="s">
        <v>11</v>
      </c>
    </row>
    <row r="10" spans="1:5" ht="45" x14ac:dyDescent="0.25">
      <c r="A10" s="5">
        <v>8</v>
      </c>
      <c r="B10" s="16" t="s">
        <v>36</v>
      </c>
      <c r="C10" s="11">
        <v>31</v>
      </c>
      <c r="D10" s="6">
        <f t="shared" si="0"/>
        <v>3.1</v>
      </c>
      <c r="E10" s="11" t="s">
        <v>13</v>
      </c>
    </row>
    <row r="11" spans="1:5" ht="45" x14ac:dyDescent="0.25">
      <c r="A11" s="5">
        <v>9</v>
      </c>
      <c r="B11" s="16" t="s">
        <v>36</v>
      </c>
      <c r="C11" s="5">
        <v>70</v>
      </c>
      <c r="D11" s="6">
        <f t="shared" si="0"/>
        <v>7</v>
      </c>
      <c r="E11" s="5" t="s">
        <v>12</v>
      </c>
    </row>
    <row r="12" spans="1:5" ht="45" x14ac:dyDescent="0.25">
      <c r="A12" s="5">
        <v>10</v>
      </c>
      <c r="B12" s="16" t="s">
        <v>37</v>
      </c>
      <c r="C12" s="5">
        <v>69</v>
      </c>
      <c r="D12" s="6" t="s">
        <v>40</v>
      </c>
      <c r="E12" s="5" t="s">
        <v>14</v>
      </c>
    </row>
    <row r="13" spans="1:5" ht="45" x14ac:dyDescent="0.25">
      <c r="A13" s="5">
        <v>11</v>
      </c>
      <c r="B13" s="16" t="s">
        <v>38</v>
      </c>
      <c r="C13" s="5">
        <v>53</v>
      </c>
      <c r="D13" s="6" t="s">
        <v>41</v>
      </c>
      <c r="E13" s="5" t="s">
        <v>14</v>
      </c>
    </row>
    <row r="14" spans="1:5" ht="45" x14ac:dyDescent="0.25">
      <c r="A14" s="5">
        <v>12</v>
      </c>
      <c r="B14" s="16" t="s">
        <v>39</v>
      </c>
      <c r="C14" s="5">
        <v>39</v>
      </c>
      <c r="D14" s="6" t="s">
        <v>42</v>
      </c>
      <c r="E14" s="5" t="s">
        <v>14</v>
      </c>
    </row>
    <row r="15" spans="1:5" ht="45" x14ac:dyDescent="0.25">
      <c r="A15" s="5">
        <v>13</v>
      </c>
      <c r="B15" s="15" t="s">
        <v>29</v>
      </c>
      <c r="C15" s="5">
        <v>6</v>
      </c>
      <c r="D15" s="6">
        <v>0.33</v>
      </c>
      <c r="E15" s="12" t="s">
        <v>15</v>
      </c>
    </row>
    <row r="16" spans="1:5" ht="30" x14ac:dyDescent="0.25">
      <c r="A16" s="5">
        <v>14</v>
      </c>
      <c r="B16" s="16" t="s">
        <v>31</v>
      </c>
      <c r="C16" s="13">
        <v>4</v>
      </c>
      <c r="D16" s="6">
        <v>0.04</v>
      </c>
      <c r="E16" s="12" t="s">
        <v>15</v>
      </c>
    </row>
    <row r="17" spans="1:5" ht="45" x14ac:dyDescent="0.25">
      <c r="A17" s="5">
        <v>15</v>
      </c>
      <c r="B17" s="15" t="s">
        <v>30</v>
      </c>
      <c r="C17" s="13">
        <v>4</v>
      </c>
      <c r="D17" s="6">
        <f>C17*0.055</f>
        <v>0.22</v>
      </c>
      <c r="E17" s="12" t="s">
        <v>15</v>
      </c>
    </row>
    <row r="18" spans="1:5" ht="45" x14ac:dyDescent="0.25">
      <c r="A18" s="5">
        <v>16</v>
      </c>
      <c r="B18" s="16" t="s">
        <v>34</v>
      </c>
      <c r="C18" s="13">
        <v>4</v>
      </c>
      <c r="D18" s="6">
        <f>C18*0.1</f>
        <v>0.4</v>
      </c>
      <c r="E18" s="12" t="s">
        <v>15</v>
      </c>
    </row>
    <row r="19" spans="1:5" ht="45" x14ac:dyDescent="0.25">
      <c r="A19" s="5">
        <v>17</v>
      </c>
      <c r="B19" s="16" t="s">
        <v>32</v>
      </c>
      <c r="C19" s="13">
        <v>4</v>
      </c>
      <c r="D19" s="6">
        <f>C19*0.1</f>
        <v>0.4</v>
      </c>
      <c r="E19" s="12" t="s">
        <v>15</v>
      </c>
    </row>
    <row r="20" spans="1:5" ht="45" x14ac:dyDescent="0.25">
      <c r="A20" s="5">
        <v>18</v>
      </c>
      <c r="B20" s="15" t="s">
        <v>28</v>
      </c>
      <c r="C20" s="5">
        <v>8</v>
      </c>
      <c r="D20" s="6">
        <f t="shared" ref="D20:D32" si="1">C20*0.055</f>
        <v>0.44</v>
      </c>
      <c r="E20" s="12" t="s">
        <v>16</v>
      </c>
    </row>
    <row r="21" spans="1:5" ht="45" x14ac:dyDescent="0.25">
      <c r="A21" s="5">
        <v>19</v>
      </c>
      <c r="B21" s="15" t="s">
        <v>28</v>
      </c>
      <c r="C21" s="13">
        <v>2</v>
      </c>
      <c r="D21" s="6">
        <f t="shared" si="1"/>
        <v>0.11</v>
      </c>
      <c r="E21" s="12" t="s">
        <v>16</v>
      </c>
    </row>
    <row r="22" spans="1:5" ht="45" x14ac:dyDescent="0.25">
      <c r="A22" s="5">
        <v>20</v>
      </c>
      <c r="B22" s="15" t="s">
        <v>28</v>
      </c>
      <c r="C22" s="13">
        <v>8</v>
      </c>
      <c r="D22" s="6">
        <f t="shared" si="1"/>
        <v>0.44</v>
      </c>
      <c r="E22" s="12" t="s">
        <v>16</v>
      </c>
    </row>
    <row r="23" spans="1:5" ht="45" x14ac:dyDescent="0.25">
      <c r="A23" s="5">
        <v>21</v>
      </c>
      <c r="B23" s="15" t="s">
        <v>28</v>
      </c>
      <c r="C23" s="13">
        <v>5</v>
      </c>
      <c r="D23" s="6">
        <f t="shared" si="1"/>
        <v>0.27500000000000002</v>
      </c>
      <c r="E23" s="12" t="s">
        <v>16</v>
      </c>
    </row>
    <row r="24" spans="1:5" ht="45" x14ac:dyDescent="0.25">
      <c r="A24" s="5">
        <v>22</v>
      </c>
      <c r="B24" s="15" t="s">
        <v>28</v>
      </c>
      <c r="C24" s="13">
        <v>3</v>
      </c>
      <c r="D24" s="6">
        <f t="shared" si="1"/>
        <v>0.16500000000000001</v>
      </c>
      <c r="E24" s="12" t="s">
        <v>16</v>
      </c>
    </row>
    <row r="25" spans="1:5" ht="45" x14ac:dyDescent="0.25">
      <c r="A25" s="5">
        <v>23</v>
      </c>
      <c r="B25" s="16" t="s">
        <v>26</v>
      </c>
      <c r="C25" s="13">
        <v>4</v>
      </c>
      <c r="D25" s="6">
        <f t="shared" si="1"/>
        <v>0.22</v>
      </c>
      <c r="E25" s="12" t="s">
        <v>16</v>
      </c>
    </row>
    <row r="26" spans="1:5" ht="45" x14ac:dyDescent="0.25">
      <c r="A26" s="5">
        <v>24</v>
      </c>
      <c r="B26" s="16" t="s">
        <v>27</v>
      </c>
      <c r="C26" s="13">
        <v>11</v>
      </c>
      <c r="D26" s="6">
        <f t="shared" si="1"/>
        <v>0.60499999999999998</v>
      </c>
      <c r="E26" s="12" t="s">
        <v>16</v>
      </c>
    </row>
    <row r="27" spans="1:5" ht="45" x14ac:dyDescent="0.25">
      <c r="A27" s="5">
        <v>25</v>
      </c>
      <c r="B27" s="16" t="s">
        <v>26</v>
      </c>
      <c r="C27" s="13">
        <v>5</v>
      </c>
      <c r="D27" s="6">
        <f t="shared" si="1"/>
        <v>0.27500000000000002</v>
      </c>
      <c r="E27" s="12" t="s">
        <v>16</v>
      </c>
    </row>
    <row r="28" spans="1:5" ht="45" x14ac:dyDescent="0.25">
      <c r="A28" s="5">
        <v>26</v>
      </c>
      <c r="B28" s="16" t="s">
        <v>24</v>
      </c>
      <c r="C28" s="13">
        <v>2</v>
      </c>
      <c r="D28" s="6">
        <f t="shared" si="1"/>
        <v>0.11</v>
      </c>
      <c r="E28" s="12" t="s">
        <v>16</v>
      </c>
    </row>
    <row r="29" spans="1:5" ht="45" x14ac:dyDescent="0.25">
      <c r="A29" s="5">
        <v>27</v>
      </c>
      <c r="B29" s="16" t="s">
        <v>25</v>
      </c>
      <c r="C29" s="13">
        <v>7</v>
      </c>
      <c r="D29" s="6">
        <f t="shared" si="1"/>
        <v>0.38500000000000001</v>
      </c>
      <c r="E29" s="12" t="s">
        <v>16</v>
      </c>
    </row>
    <row r="30" spans="1:5" ht="45" x14ac:dyDescent="0.25">
      <c r="A30" s="5">
        <v>28</v>
      </c>
      <c r="B30" s="16" t="s">
        <v>24</v>
      </c>
      <c r="C30" s="13">
        <v>2</v>
      </c>
      <c r="D30" s="6">
        <f t="shared" si="1"/>
        <v>0.11</v>
      </c>
      <c r="E30" s="12" t="s">
        <v>16</v>
      </c>
    </row>
    <row r="31" spans="1:5" ht="45" x14ac:dyDescent="0.25">
      <c r="A31" s="5">
        <v>29</v>
      </c>
      <c r="B31" s="16" t="s">
        <v>23</v>
      </c>
      <c r="C31" s="13">
        <v>4</v>
      </c>
      <c r="D31" s="6">
        <f t="shared" si="1"/>
        <v>0.22</v>
      </c>
      <c r="E31" s="12" t="s">
        <v>16</v>
      </c>
    </row>
    <row r="32" spans="1:5" ht="45" x14ac:dyDescent="0.25">
      <c r="A32" s="5">
        <v>30</v>
      </c>
      <c r="B32" s="16" t="s">
        <v>23</v>
      </c>
      <c r="C32" s="13">
        <v>1</v>
      </c>
      <c r="D32" s="6">
        <f t="shared" si="1"/>
        <v>5.5E-2</v>
      </c>
      <c r="E32" s="12" t="s">
        <v>16</v>
      </c>
    </row>
    <row r="33" spans="1:5" ht="45" x14ac:dyDescent="0.25">
      <c r="A33" s="5">
        <v>31</v>
      </c>
      <c r="B33" s="16" t="s">
        <v>35</v>
      </c>
      <c r="C33" s="13">
        <v>4</v>
      </c>
      <c r="D33" s="6">
        <f>C33*0.1</f>
        <v>0.4</v>
      </c>
      <c r="E33" s="12" t="s">
        <v>16</v>
      </c>
    </row>
    <row r="34" spans="1:5" ht="45" x14ac:dyDescent="0.25">
      <c r="A34" s="5">
        <v>32</v>
      </c>
      <c r="B34" s="16" t="s">
        <v>34</v>
      </c>
      <c r="C34" s="13">
        <v>6</v>
      </c>
      <c r="D34" s="6">
        <f>C34*0.1</f>
        <v>0.60000000000000009</v>
      </c>
      <c r="E34" s="12" t="s">
        <v>16</v>
      </c>
    </row>
    <row r="35" spans="1:5" ht="45" x14ac:dyDescent="0.25">
      <c r="A35" s="5">
        <v>33</v>
      </c>
      <c r="B35" s="16" t="s">
        <v>33</v>
      </c>
      <c r="C35" s="5">
        <v>8</v>
      </c>
      <c r="D35" s="6">
        <f>C35*0.1</f>
        <v>0.8</v>
      </c>
      <c r="E35" s="12" t="s">
        <v>16</v>
      </c>
    </row>
    <row r="36" spans="1:5" ht="45" x14ac:dyDescent="0.25">
      <c r="A36" s="5">
        <v>34</v>
      </c>
      <c r="B36" s="16" t="s">
        <v>32</v>
      </c>
      <c r="C36" s="5">
        <v>2</v>
      </c>
      <c r="D36" s="6">
        <f>C36*0.1</f>
        <v>0.2</v>
      </c>
      <c r="E36" s="12" t="s">
        <v>16</v>
      </c>
    </row>
    <row r="37" spans="1:5" ht="45" x14ac:dyDescent="0.25">
      <c r="A37" s="5">
        <v>35</v>
      </c>
      <c r="B37" s="16" t="s">
        <v>17</v>
      </c>
      <c r="C37" s="5">
        <v>120</v>
      </c>
      <c r="D37" s="6">
        <f t="shared" ref="D37:D38" si="2">C37*0.055</f>
        <v>6.6</v>
      </c>
      <c r="E37" s="12" t="s">
        <v>19</v>
      </c>
    </row>
    <row r="38" spans="1:5" ht="45" x14ac:dyDescent="0.25">
      <c r="A38" s="5">
        <v>36</v>
      </c>
      <c r="B38" s="16" t="s">
        <v>18</v>
      </c>
      <c r="C38" s="5">
        <v>45</v>
      </c>
      <c r="D38" s="6">
        <f t="shared" si="2"/>
        <v>2.4750000000000001</v>
      </c>
      <c r="E38" s="12" t="s">
        <v>19</v>
      </c>
    </row>
    <row r="39" spans="1:5" ht="45" x14ac:dyDescent="0.25">
      <c r="A39" s="5">
        <v>37</v>
      </c>
      <c r="B39" s="16" t="s">
        <v>22</v>
      </c>
      <c r="C39" s="5">
        <v>80</v>
      </c>
      <c r="D39" s="6">
        <v>4.4000000000000004</v>
      </c>
      <c r="E39" s="5" t="s">
        <v>20</v>
      </c>
    </row>
    <row r="40" spans="1:5" ht="45" x14ac:dyDescent="0.25">
      <c r="A40" s="5">
        <v>38</v>
      </c>
      <c r="B40" s="16" t="s">
        <v>22</v>
      </c>
      <c r="C40" s="5">
        <v>60</v>
      </c>
      <c r="D40" s="6">
        <v>3.3</v>
      </c>
      <c r="E40" s="5" t="s">
        <v>21</v>
      </c>
    </row>
    <row r="41" spans="1:5" ht="69.75" customHeight="1" x14ac:dyDescent="0.25">
      <c r="A41" s="5">
        <v>39</v>
      </c>
      <c r="B41" s="16" t="s">
        <v>43</v>
      </c>
      <c r="C41" s="5">
        <v>6</v>
      </c>
      <c r="D41" s="6">
        <f>C41*0.055</f>
        <v>0.33</v>
      </c>
      <c r="E41" s="14" t="s">
        <v>45</v>
      </c>
    </row>
    <row r="42" spans="1:5" ht="45" x14ac:dyDescent="0.25">
      <c r="A42" s="5">
        <v>40</v>
      </c>
      <c r="B42" s="16" t="s">
        <v>44</v>
      </c>
      <c r="C42" s="5">
        <v>6</v>
      </c>
      <c r="D42" s="6">
        <f>C42*0.055</f>
        <v>0.33</v>
      </c>
      <c r="E42" s="14" t="s">
        <v>45</v>
      </c>
    </row>
    <row r="43" spans="1:5" x14ac:dyDescent="0.25">
      <c r="A43" s="7"/>
      <c r="B43" s="7"/>
      <c r="C43" s="17">
        <f>SUM(C3:C42)</f>
        <v>1079</v>
      </c>
      <c r="D43" s="18">
        <f>SUM(D3:D42)</f>
        <v>73.934999999999974</v>
      </c>
      <c r="E43" s="7"/>
    </row>
    <row r="49" spans="1:2" x14ac:dyDescent="0.25">
      <c r="A49" s="20"/>
      <c r="B49" s="20"/>
    </row>
    <row r="50" spans="1:2" x14ac:dyDescent="0.25">
      <c r="B50" s="9"/>
    </row>
    <row r="51" spans="1:2" x14ac:dyDescent="0.25">
      <c r="B51" s="9"/>
    </row>
    <row r="52" spans="1:2" x14ac:dyDescent="0.25">
      <c r="B52" s="9"/>
    </row>
    <row r="53" spans="1:2" x14ac:dyDescent="0.25">
      <c r="B53" s="9"/>
    </row>
    <row r="54" spans="1:2" x14ac:dyDescent="0.25">
      <c r="B54" s="9"/>
    </row>
    <row r="55" spans="1:2" x14ac:dyDescent="0.25">
      <c r="B55" s="9"/>
    </row>
    <row r="56" spans="1:2" x14ac:dyDescent="0.25">
      <c r="B56" s="9"/>
    </row>
    <row r="57" spans="1:2" x14ac:dyDescent="0.25">
      <c r="B57" s="9"/>
    </row>
  </sheetData>
  <autoFilter ref="A2:F42"/>
  <mergeCells count="2">
    <mergeCell ref="A1:E1"/>
    <mergeCell ref="A49:B49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АТЦ</vt:lpstr>
      <vt:lpstr>ОГМ</vt:lpstr>
      <vt:lpstr>АТЦ!Область_печати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2019-09-26T13:01:22Z</dcterms:modified>
</cp:coreProperties>
</file>